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 D\Nwe Zin Aung\2)2025 April ~Mar 2026\Order\Local Order Form\PG BU-LOCAL-ORD-019\"/>
    </mc:Choice>
  </mc:AlternateContent>
  <bookViews>
    <workbookView showHorizontalScroll="0" showVerticalScroll="0" showSheetTabs="0" xWindow="0" yWindow="0" windowWidth="20490" windowHeight="7155" activeTab="1"/>
  </bookViews>
  <sheets>
    <sheet name="Chart1" sheetId="2" r:id="rId1"/>
    <sheet name="02" sheetId="1" r:id="rId2"/>
  </sheets>
  <definedNames>
    <definedName name="_xlnm.Print_Area" localSheetId="1">'02'!$A$1:$O$23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5" i="1" l="1"/>
  <c r="I6" i="1" l="1"/>
  <c r="O9" i="1" l="1"/>
  <c r="G9" i="1" l="1"/>
  <c r="I9" i="1" l="1"/>
</calcChain>
</file>

<file path=xl/sharedStrings.xml><?xml version="1.0" encoding="utf-8"?>
<sst xmlns="http://schemas.openxmlformats.org/spreadsheetml/2006/main" count="40" uniqueCount="30">
  <si>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</si>
  <si>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</si>
  <si>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</si>
  <si>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</si>
  <si>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</si>
  <si>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</si>
  <si>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</si>
  <si>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</si>
  <si>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</si>
  <si>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</si>
  <si>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</si>
  <si>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</si>
  <si>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</si>
  <si>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r>
      <t xml:space="preserve">                Supplier - B
Name -Multipart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</si>
  <si>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no stock</t>
  </si>
  <si>
    <r>
      <t xml:space="preserve">                Supplier - C 
Name -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</si>
  <si>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Fuel filter</t>
  </si>
  <si>
    <t>MMK</t>
  </si>
  <si>
    <t>LF 17579</t>
  </si>
  <si>
    <t>Engine oil filter</t>
  </si>
  <si>
    <t>FLEETGUARD</t>
  </si>
  <si>
    <t>FF 63046/ FF 6304600</t>
  </si>
  <si>
    <t>MC450AS</t>
  </si>
  <si>
    <t xml:space="preserve"> MC450AS</t>
  </si>
  <si>
    <r>
      <t xml:space="preserve">               Supplier - A 
Name  -DKSH , Shwe Myine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</si>
  <si>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>Air Filter</t>
  </si>
  <si>
    <t>AF 478</t>
  </si>
  <si>
    <t>KTAA19-G6A</t>
  </si>
  <si>
    <t xml:space="preserve"> (1&amp; 2) For SDG customer MoonSun  and (3) for customer 
</t>
  </si>
  <si>
    <r>
      <t xml:space="preserve">
BU Name         :   PG BU
Proposal No.    :  PG BU-LOCAL-ORD-019
Proposal Date  :   3.5.2025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SDG  customer Moon Sun and customer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</si>
</sst>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2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7" xfId="0" applyNumberFormat="1" applyFont="1" applyBorder="1" applyAlignment="1" applyProtection="1">
      <alignment vertical="center"/>
      <protection locked="0"/>
    </xf>
    <xf numFmtId="4" fontId="2" fillId="0" borderId="5" xfId="0" applyNumberFormat="1" applyFont="1" applyBorder="1" applyAlignment="1" applyProtection="1">
      <alignment horizontal="right"/>
      <protection locked="0"/>
    </xf>
    <xf numFmtId="3" fontId="2" fillId="0" borderId="3" xfId="0" applyNumberFormat="1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4" fontId="2" fillId="0" borderId="2" xfId="0" applyNumberFormat="1" applyFont="1" applyBorder="1" applyAlignment="1" applyProtection="1">
      <alignment vertical="center"/>
      <protection locked="0"/>
    </xf>
    <xf numFmtId="4" fontId="2" fillId="0" borderId="7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2" xfId="0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FLEETGUARD</c:v>
                  </c:pt>
                  <c:pt idx="1">
                    <c:v>KTAA19-G6A</c:v>
                  </c:pt>
                  <c:pt idx="2">
                    <c:v>Air Filter</c:v>
                  </c:pt>
                  <c:pt idx="3">
                    <c:v>AF 478</c:v>
                  </c:pt>
                  <c:pt idx="4">
                    <c:v>1</c:v>
                  </c:pt>
                  <c:pt idx="5">
                    <c:v>400,000.00</c:v>
                  </c:pt>
                  <c:pt idx="6">
                    <c:v>400,000.00</c:v>
                  </c:pt>
                  <c:pt idx="11">
                    <c:v>no stock</c:v>
                  </c:pt>
                </c:lvl>
                <c:lvl>
                  <c:pt idx="0">
                    <c:v>FLEETGUARD</c:v>
                  </c:pt>
                  <c:pt idx="1">
                    <c:v> MC450AS</c:v>
                  </c:pt>
                  <c:pt idx="2">
                    <c:v>Engine oil filter</c:v>
                  </c:pt>
                  <c:pt idx="3">
                    <c:v>LF 17579</c:v>
                  </c:pt>
                  <c:pt idx="4">
                    <c:v>2</c:v>
                  </c:pt>
                  <c:pt idx="5">
                    <c:v>315,514.71</c:v>
                  </c:pt>
                  <c:pt idx="6">
                    <c:v>631,029.42</c:v>
                  </c:pt>
                  <c:pt idx="11">
                    <c:v>no stock</c:v>
                  </c:pt>
                </c:lvl>
                <c:lvl>
                  <c:pt idx="0">
                    <c:v>FLEETGUARD</c:v>
                  </c:pt>
                  <c:pt idx="1">
                    <c:v>MC450AS</c:v>
                  </c:pt>
                  <c:pt idx="2">
                    <c:v>Fuel filter</c:v>
                  </c:pt>
                  <c:pt idx="3">
                    <c:v>FF 63046/ FF 6304600</c:v>
                  </c:pt>
                  <c:pt idx="4">
                    <c:v>2</c:v>
                  </c:pt>
                  <c:pt idx="5">
                    <c:v>340,014.71</c:v>
                  </c:pt>
                  <c:pt idx="6">
                    <c:v>680,029.42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-DKSH , Shwe Myine
Contact No.
Address -
…………………………………</c:v>
                  </c:pt>
                  <c:pt idx="7">
                    <c:v>                Supplier - B
Name -Multipart 
Contact No.…………………..
Address ………………………
…………………………………</c:v>
                  </c:pt>
                  <c:pt idx="10">
                    <c:v>                Supplier - C 
Name -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D3-4F7A-A98A-AD276FE0AEC4}"/>
            </c:ext>
          </c:extLst>
        </c:ser>
        <c:ser>
          <c:idx val="1"/>
          <c:order val="1"/>
          <c:tx>
            <c:strRef>
              <c:f>'02'!$B$9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FLEETGUARD</c:v>
                  </c:pt>
                  <c:pt idx="1">
                    <c:v>KTAA19-G6A</c:v>
                  </c:pt>
                  <c:pt idx="2">
                    <c:v>Air Filter</c:v>
                  </c:pt>
                  <c:pt idx="3">
                    <c:v>AF 478</c:v>
                  </c:pt>
                  <c:pt idx="4">
                    <c:v>1</c:v>
                  </c:pt>
                  <c:pt idx="5">
                    <c:v>400,000.00</c:v>
                  </c:pt>
                  <c:pt idx="6">
                    <c:v>400,000.00</c:v>
                  </c:pt>
                  <c:pt idx="11">
                    <c:v>no stock</c:v>
                  </c:pt>
                </c:lvl>
                <c:lvl>
                  <c:pt idx="0">
                    <c:v>FLEETGUARD</c:v>
                  </c:pt>
                  <c:pt idx="1">
                    <c:v> MC450AS</c:v>
                  </c:pt>
                  <c:pt idx="2">
                    <c:v>Engine oil filter</c:v>
                  </c:pt>
                  <c:pt idx="3">
                    <c:v>LF 17579</c:v>
                  </c:pt>
                  <c:pt idx="4">
                    <c:v>2</c:v>
                  </c:pt>
                  <c:pt idx="5">
                    <c:v>315,514.71</c:v>
                  </c:pt>
                  <c:pt idx="6">
                    <c:v>631,029.42</c:v>
                  </c:pt>
                  <c:pt idx="11">
                    <c:v>no stock</c:v>
                  </c:pt>
                </c:lvl>
                <c:lvl>
                  <c:pt idx="0">
                    <c:v>FLEETGUARD</c:v>
                  </c:pt>
                  <c:pt idx="1">
                    <c:v>MC450AS</c:v>
                  </c:pt>
                  <c:pt idx="2">
                    <c:v>Fuel filter</c:v>
                  </c:pt>
                  <c:pt idx="3">
                    <c:v>FF 63046/ FF 6304600</c:v>
                  </c:pt>
                  <c:pt idx="4">
                    <c:v>2</c:v>
                  </c:pt>
                  <c:pt idx="5">
                    <c:v>340,014.71</c:v>
                  </c:pt>
                  <c:pt idx="6">
                    <c:v>680,029.42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-DKSH , Shwe Myine
Contact No.
Address -
…………………………………</c:v>
                  </c:pt>
                  <c:pt idx="7">
                    <c:v>                Supplier - B
Name -Multipart 
Contact No.…………………..
Address ………………………
…………………………………</c:v>
                  </c:pt>
                  <c:pt idx="10">
                    <c:v>                Supplier - C 
Name -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'02'!$C$9:$O$9</c:f>
              <c:numCache>
                <c:formatCode>General</c:formatCode>
                <c:ptCount val="13"/>
                <c:pt idx="4" formatCode="#,##0">
                  <c:v>5</c:v>
                </c:pt>
                <c:pt idx="5" formatCode="#,##0.00">
                  <c:v>0</c:v>
                </c:pt>
                <c:pt idx="6" formatCode="#,##0.00">
                  <c:v>1711058.84</c:v>
                </c:pt>
                <c:pt idx="12" formatCode="#,##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CD3-4F7A-A98A-AD276FE0A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9756248"/>
        <c:axId val="259764624"/>
      </c:barChart>
      <c:catAx>
        <c:axId val="259756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9764624"/>
        <c:crosses val="autoZero"/>
        <c:auto val="1"/>
        <c:lblAlgn val="ctr"/>
        <c:lblOffset val="100"/>
        <c:noMultiLvlLbl val="0"/>
      </c:catAx>
      <c:valAx>
        <c:axId val="259764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9756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12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12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12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12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12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2</xdr:col>
      <xdr:colOff>990600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3"/>
  <sheetViews>
    <sheetView showGridLines="0" tabSelected="1" topLeftCell="A4" zoomScaleNormal="100" workbookViewId="0">
      <selection activeCell="K6" sqref="K6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6.85546875" style="6" customWidth="1"/>
    <col min="4" max="4" width="15" style="6" customWidth="1"/>
    <col min="5" max="5" width="14.7109375" style="6" customWidth="1"/>
    <col min="6" max="6" width="16.42578125" style="6" customWidth="1"/>
    <col min="7" max="7" width="6.85546875" style="6" customWidth="1"/>
    <col min="8" max="8" width="13.28515625" style="6" customWidth="1"/>
    <col min="9" max="9" width="14.5703125" style="6" customWidth="1"/>
    <col min="10" max="10" width="6.7109375" style="6" customWidth="1"/>
    <col min="11" max="11" width="11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27" t="s">
        <v>7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2:15" ht="12.75" customHeight="1" x14ac:dyDescent="0.25">
      <c r="B2" s="7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2:15" ht="142.5" customHeight="1" thickBot="1" x14ac:dyDescent="0.3">
      <c r="B3" s="35" t="s">
        <v>29</v>
      </c>
      <c r="C3" s="35"/>
      <c r="D3" s="35"/>
      <c r="E3" s="35"/>
      <c r="G3" s="35" t="s">
        <v>24</v>
      </c>
      <c r="H3" s="35"/>
      <c r="I3" s="35"/>
      <c r="J3" s="35" t="s">
        <v>13</v>
      </c>
      <c r="K3" s="35"/>
      <c r="L3" s="35"/>
      <c r="M3" s="35" t="s">
        <v>15</v>
      </c>
      <c r="N3" s="35"/>
      <c r="O3" s="35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20</v>
      </c>
      <c r="D5" s="14" t="s">
        <v>22</v>
      </c>
      <c r="E5" s="23" t="s">
        <v>16</v>
      </c>
      <c r="F5" s="16" t="s">
        <v>21</v>
      </c>
      <c r="G5" s="18">
        <v>2</v>
      </c>
      <c r="H5" s="24">
        <v>340014.71</v>
      </c>
      <c r="I5" s="24">
        <f>H5*G5</f>
        <v>680029.42</v>
      </c>
      <c r="J5" s="22"/>
      <c r="K5" s="16"/>
      <c r="L5" s="16"/>
      <c r="M5" s="16"/>
      <c r="N5" s="16" t="s">
        <v>14</v>
      </c>
      <c r="O5" s="16"/>
    </row>
    <row r="6" spans="2:15" ht="46.5" customHeight="1" x14ac:dyDescent="0.25">
      <c r="B6" s="9">
        <v>2</v>
      </c>
      <c r="C6" s="10" t="s">
        <v>20</v>
      </c>
      <c r="D6" s="14" t="s">
        <v>23</v>
      </c>
      <c r="E6" s="14" t="s">
        <v>19</v>
      </c>
      <c r="F6" s="18" t="s">
        <v>18</v>
      </c>
      <c r="G6" s="18">
        <v>2</v>
      </c>
      <c r="H6" s="24">
        <v>315514.71000000002</v>
      </c>
      <c r="I6" s="24">
        <f>H6*G6</f>
        <v>631029.42000000004</v>
      </c>
      <c r="J6" s="22"/>
      <c r="K6" s="16"/>
      <c r="L6" s="16"/>
      <c r="M6" s="16"/>
      <c r="N6" s="16" t="s">
        <v>14</v>
      </c>
      <c r="O6" s="16"/>
    </row>
    <row r="7" spans="2:15" ht="46.5" customHeight="1" x14ac:dyDescent="0.25">
      <c r="B7" s="9">
        <v>3</v>
      </c>
      <c r="C7" s="10" t="s">
        <v>20</v>
      </c>
      <c r="D7" s="14" t="s">
        <v>27</v>
      </c>
      <c r="E7" s="14" t="s">
        <v>25</v>
      </c>
      <c r="F7" s="18" t="s">
        <v>26</v>
      </c>
      <c r="G7" s="18">
        <v>1</v>
      </c>
      <c r="H7" s="24">
        <v>400000</v>
      </c>
      <c r="I7" s="24">
        <f>H7*G7</f>
        <v>400000</v>
      </c>
      <c r="J7" s="22"/>
      <c r="K7" s="16"/>
      <c r="L7" s="16"/>
      <c r="M7" s="16"/>
      <c r="N7" s="16" t="s">
        <v>14</v>
      </c>
      <c r="O7" s="16"/>
    </row>
    <row r="8" spans="2:15" ht="46.5" customHeight="1" thickBot="1" x14ac:dyDescent="0.3">
      <c r="B8" s="9"/>
      <c r="C8" s="10"/>
      <c r="D8" s="14"/>
      <c r="E8" s="14"/>
      <c r="F8" s="18"/>
      <c r="G8" s="9"/>
      <c r="H8" s="21"/>
      <c r="I8" s="16"/>
      <c r="J8" s="22"/>
      <c r="K8" s="16"/>
      <c r="L8" s="16"/>
      <c r="M8" s="16"/>
      <c r="N8" s="16"/>
      <c r="O8" s="16"/>
    </row>
    <row r="9" spans="2:15" ht="24" customHeight="1" thickBot="1" x14ac:dyDescent="0.3">
      <c r="B9" s="15" t="s">
        <v>5</v>
      </c>
      <c r="C9" s="15"/>
      <c r="D9" s="15"/>
      <c r="E9" s="15"/>
      <c r="F9" s="15"/>
      <c r="G9" s="17">
        <f>G5+G6+G7+G8</f>
        <v>5</v>
      </c>
      <c r="H9" s="20" t="s">
        <v>17</v>
      </c>
      <c r="I9" s="25">
        <f>I5+I6+I7+I8</f>
        <v>1711058.84</v>
      </c>
      <c r="J9" s="11"/>
      <c r="K9" s="19"/>
      <c r="L9" s="19"/>
      <c r="M9" s="19"/>
      <c r="N9" s="19"/>
      <c r="O9" s="19">
        <f>O7</f>
        <v>0</v>
      </c>
    </row>
    <row r="10" spans="2:15" ht="10.5" customHeight="1" thickBot="1" x14ac:dyDescent="0.3">
      <c r="B10" s="12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1"/>
    </row>
    <row r="11" spans="2:15" ht="18.75" customHeight="1" thickBot="1" x14ac:dyDescent="0.3">
      <c r="B11" s="36" t="s">
        <v>10</v>
      </c>
      <c r="C11" s="37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40"/>
    </row>
    <row r="12" spans="2:15" ht="33" customHeight="1" thickBot="1" x14ac:dyDescent="0.3">
      <c r="B12" s="32" t="s">
        <v>6</v>
      </c>
      <c r="C12" s="33"/>
      <c r="D12" s="28" t="s">
        <v>28</v>
      </c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9"/>
    </row>
    <row r="13" spans="2:15" ht="15" customHeight="1" x14ac:dyDescent="0.25"/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1.25" customHeight="1" x14ac:dyDescent="0.25"/>
    <row r="22" spans="11:15" ht="11.25" customHeight="1" x14ac:dyDescent="0.25"/>
    <row r="23" spans="11:15" ht="24" customHeight="1" x14ac:dyDescent="0.25">
      <c r="K23" s="13"/>
      <c r="M23" s="26" t="s">
        <v>11</v>
      </c>
      <c r="N23" s="26"/>
      <c r="O23" s="26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3:O23"/>
    <mergeCell ref="B1:O1"/>
    <mergeCell ref="D12:O12"/>
    <mergeCell ref="C10:O10"/>
    <mergeCell ref="B12:C12"/>
    <mergeCell ref="C2:O2"/>
    <mergeCell ref="G3:I3"/>
    <mergeCell ref="J3:L3"/>
    <mergeCell ref="M3:O3"/>
    <mergeCell ref="B3:E3"/>
    <mergeCell ref="B11:C11"/>
    <mergeCell ref="D11:O11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2025-04-29T08:02:50Z</cp:lastPrinted>
  <dcterms:created xsi:type="dcterms:W3CDTF">2022-12-26T07:39:48Z</dcterms:created>
  <dcterms:modified xsi:type="dcterms:W3CDTF">2025-05-06T09:14:03Z</dcterms:modified>
</cp:coreProperties>
</file>